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Shared drives\KRamsey Lab\Sierra\Thesis and Relevant Documents\Formatted Data\"/>
    </mc:Choice>
  </mc:AlternateContent>
  <xr:revisionPtr revIDLastSave="0" documentId="13_ncr:1_{B70B474A-63C4-41B0-8EAA-FA5563EF668B}" xr6:coauthVersionLast="47" xr6:coauthVersionMax="47" xr10:uidLastSave="{00000000-0000-0000-0000-000000000000}"/>
  <bookViews>
    <workbookView xWindow="-108" yWindow="-108" windowWidth="23256" windowHeight="12576" tabRatio="500" activeTab="1" xr2:uid="{00000000-000D-0000-FFFF-FFFF00000000}"/>
  </bookViews>
  <sheets>
    <sheet name="Iron bS21-1" sheetId="1" r:id="rId1"/>
    <sheet name="Iron bS21-3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E29" i="5" l="1"/>
  <c r="E29" i="1"/>
  <c r="H29" i="5"/>
  <c r="G29" i="5"/>
  <c r="F29" i="5"/>
  <c r="D29" i="5"/>
  <c r="C29" i="5"/>
  <c r="B29" i="5"/>
  <c r="H29" i="1"/>
  <c r="C29" i="1" l="1"/>
  <c r="D29" i="1"/>
  <c r="F29" i="1"/>
  <c r="G29" i="1"/>
  <c r="B29" i="1"/>
</calcChain>
</file>

<file path=xl/sharedStrings.xml><?xml version="1.0" encoding="utf-8"?>
<sst xmlns="http://schemas.openxmlformats.org/spreadsheetml/2006/main" count="20" uniqueCount="11">
  <si>
    <t>Y- values</t>
  </si>
  <si>
    <t>Average</t>
  </si>
  <si>
    <t>rpsU1</t>
  </si>
  <si>
    <t>rpsU3</t>
  </si>
  <si>
    <t>CDM</t>
  </si>
  <si>
    <t>0 Iron</t>
  </si>
  <si>
    <t>10X Iron</t>
  </si>
  <si>
    <t>20X Iron</t>
  </si>
  <si>
    <t>100x Iron</t>
  </si>
  <si>
    <t>0.25X Iron</t>
  </si>
  <si>
    <t>2X Iron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</si>
</sst>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i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3" borderId="0" xfId="0" applyFill="1"/>
    <xf numFmtId="0" fontId="3" fillId="0" borderId="0" xfId="0" applyFont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5" borderId="1" xfId="0" applyFill="1" applyBorder="1"/>
    <xf numFmtId="0" fontId="1" fillId="7" borderId="1" xfId="0" applyFont="1" applyFill="1" applyBorder="1"/>
    <xf numFmtId="0" fontId="1" fillId="0" borderId="0" xfId="0" applyFont="1"/>
    <xf numFmtId="0" fontId="4" fillId="0" borderId="0" xfId="0" applyFont="1"/>
    <xf numFmtId="164" fontId="0" fillId="3" borderId="1" xfId="0" applyNumberFormat="1" applyFill="1" applyBorder="1"/>
    <xf numFmtId="164" fontId="0" fillId="2" borderId="1" xfId="0" applyNumberFormat="1" applyFill="1" applyBorder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bS21-1'!$B$4:$H$4</c:f>
              <c:numCache>
                <c:formatCode>0.0</c:formatCode>
                <c:ptCount val="7"/>
                <c:pt idx="0">
                  <c:v>47767.8566310682</c:v>
                </c:pt>
                <c:pt idx="1">
                  <c:v>59817.001515819786</c:v>
                </c:pt>
                <c:pt idx="2">
                  <c:v>51599.541996276625</c:v>
                </c:pt>
                <c:pt idx="3">
                  <c:v>42077.845193437061</c:v>
                </c:pt>
                <c:pt idx="4">
                  <c:v>53534.162999179491</c:v>
                </c:pt>
                <c:pt idx="5">
                  <c:v>51902.993613812134</c:v>
                </c:pt>
                <c:pt idx="6" formatCode="General">
                  <c:v>40569.549212331214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78C-4A25-974C-B20377903A56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bS21-1'!$B$5:$H$5</c:f>
              <c:numCache>
                <c:formatCode>0.0</c:formatCode>
                <c:ptCount val="7"/>
                <c:pt idx="0">
                  <c:v>67328.769310147822</c:v>
                </c:pt>
                <c:pt idx="1">
                  <c:v>59749.494215053863</c:v>
                </c:pt>
                <c:pt idx="2">
                  <c:v>48276.585882068503</c:v>
                </c:pt>
                <c:pt idx="3">
                  <c:v>44408.351814244488</c:v>
                </c:pt>
                <c:pt idx="4">
                  <c:v>53040.431513287433</c:v>
                </c:pt>
                <c:pt idx="5">
                  <c:v>50498.142655909855</c:v>
                </c:pt>
                <c:pt idx="6" formatCode="General">
                  <c:v>36187.669368170988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78C-4A25-974C-B20377903A56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bS21-1'!$B$6:$H$6</c:f>
              <c:numCache>
                <c:formatCode>0.0</c:formatCode>
                <c:ptCount val="7"/>
                <c:pt idx="0">
                  <c:v>58672.526174847306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8C-4A25-974C-B20377903A56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bS21-1'!$B$7:$G$7</c:f>
              <c:numCache>
                <c:formatCode>General</c:formatCode>
                <c:ptCount val="6"/>
                <c:pt idx="0">
                  <c:v>56351.153455188316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78C-4A25-974C-B20377903A56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bS21-1'!$B$8:$G$8</c:f>
              <c:numCache>
                <c:formatCode>General</c:formatCode>
                <c:ptCount val="6"/>
                <c:pt idx="0">
                  <c:v>70043.115529658433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78C-4A25-974C-B20377903A56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bS21-1'!$B$9:$G$9</c:f>
              <c:numCache>
                <c:formatCode>General</c:formatCode>
                <c:ptCount val="6"/>
                <c:pt idx="0">
                  <c:v>49501.754302321831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78C-4A25-974C-B20377903A56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bS21-1'!$B$10:$G$10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78C-4A25-974C-B20377903A56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bS21-1'!$B$11:$G$11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78C-4A25-974C-B20377903A56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bS21-1'!$B$12:$G$12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78C-4A25-974C-B20377903A56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bS21-1'!$B$13:$G$13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E78C-4A25-974C-B20377903A56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bS21-1'!$B$14:$G$14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E78C-4A25-974C-B20377903A56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bS21-1'!$B$15:$G$15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E78C-4A25-974C-B20377903A56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bS21-1'!$B$16:$G$16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E78C-4A25-974C-B20377903A56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bS21-1'!$B$17:$G$17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E78C-4A25-974C-B20377903A56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bS21-1'!$B$18:$G$18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8C-4A25-974C-B20377903A56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bS21-1'!$B$19:$G$19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E78C-4A25-974C-B20377903A56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bS21-1'!$B$20:$G$20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78C-4A25-974C-B20377903A56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bS21-1'!$B$21:$G$21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E78C-4A25-974C-B20377903A56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bS21-1'!$B$22:$G$22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E78C-4A25-974C-B20377903A56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bS21-1'!$B$23:$G$23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E78C-4A25-974C-B20377903A56}"/>
            </c:ext>
          </c:extLst>
        </c:ser>
        <c:ser>
          <c:idx val="20"/>
          <c:order val="20"/>
          <c:tx>
            <c:strRef>
              <c:f>'Iron bS21-1'!$A$29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bS21-1'!$B$3:$H$3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bS21-1'!$B$29:$H$29</c:f>
              <c:numCache>
                <c:formatCode>General</c:formatCode>
                <c:ptCount val="7"/>
                <c:pt idx="0">
                  <c:v>58277.529233871981</c:v>
                </c:pt>
                <c:pt idx="1">
                  <c:v>59783.247865436824</c:v>
                </c:pt>
                <c:pt idx="2">
                  <c:v>49938.063939172564</c:v>
                </c:pt>
                <c:pt idx="3">
                  <c:v>43243.098503840774</c:v>
                </c:pt>
                <c:pt idx="4">
                  <c:v>53287.297256233462</c:v>
                </c:pt>
                <c:pt idx="5">
                  <c:v>51200.568134860994</c:v>
                </c:pt>
                <c:pt idx="6">
                  <c:v>38378.609290251101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E78C-4A25-974C-B20377903A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3744"/>
        <c:axId val="46153728"/>
      </c:lineChart>
      <c:catAx>
        <c:axId val="46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53728"/>
        <c:crosses val="autoZero"/>
        <c:auto val="1"/>
        <c:lblAlgn val="ctr"/>
        <c:lblOffset val="100"/>
        <c:noMultiLvlLbl val="0"/>
      </c:catAx>
      <c:valAx>
        <c:axId val="4615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4354037786906398E-2"/>
              <c:y val="0.20224838717590207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437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bS21-3'!$B$4:$H$4</c:f>
              <c:numCache>
                <c:formatCode>0.0</c:formatCode>
                <c:ptCount val="7"/>
                <c:pt idx="0">
                  <c:v>579881.56402120274</c:v>
                </c:pt>
                <c:pt idx="1">
                  <c:v>529684.8222372873</c:v>
                </c:pt>
                <c:pt idx="2">
                  <c:v>528321.20978514897</c:v>
                </c:pt>
                <c:pt idx="3">
                  <c:v>517281.72245796007</c:v>
                </c:pt>
                <c:pt idx="4">
                  <c:v>802146.65981965931</c:v>
                </c:pt>
                <c:pt idx="5">
                  <c:v>438825.81665151671</c:v>
                </c:pt>
                <c:pt idx="6" formatCode="General">
                  <c:v>621950.75031172647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1D2-4B54-8388-0A8EDCD561C4}"/>
            </c:ext>
          </c:extLst>
        </c:ser>
        <c:ser>
          <c:idx val="1"/>
          <c:order val="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bS21-3'!$B$5:$H$5</c:f>
              <c:numCache>
                <c:formatCode>0.0</c:formatCode>
                <c:ptCount val="7"/>
                <c:pt idx="0">
                  <c:v>546519.13904962386</c:v>
                </c:pt>
                <c:pt idx="1">
                  <c:v>541328.6893101841</c:v>
                </c:pt>
                <c:pt idx="2">
                  <c:v>531028.05526712106</c:v>
                </c:pt>
                <c:pt idx="3">
                  <c:v>514498.56619438628</c:v>
                </c:pt>
                <c:pt idx="4">
                  <c:v>718211.59261860687</c:v>
                </c:pt>
                <c:pt idx="5">
                  <c:v>426428.0855371097</c:v>
                </c:pt>
                <c:pt idx="6" formatCode="General">
                  <c:v>557348.69463961257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1D2-4B54-8388-0A8EDCD561C4}"/>
            </c:ext>
          </c:extLst>
        </c:ser>
        <c:ser>
          <c:idx val="2"/>
          <c:order val="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bS21-3'!$B$6:$H$6</c:f>
              <c:numCache>
                <c:formatCode>General</c:formatCode>
                <c:ptCount val="7"/>
                <c:pt idx="0">
                  <c:v>462947.96396396396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1D2-4B54-8388-0A8EDCD561C4}"/>
            </c:ext>
          </c:extLst>
        </c:ser>
        <c:ser>
          <c:idx val="3"/>
          <c:order val="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bS21-3'!$B$7:$G$7</c:f>
              <c:numCache>
                <c:formatCode>General</c:formatCode>
                <c:ptCount val="6"/>
                <c:pt idx="0">
                  <c:v>460359.89923106838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1D2-4B54-8388-0A8EDCD561C4}"/>
            </c:ext>
          </c:extLst>
        </c:ser>
        <c:ser>
          <c:idx val="4"/>
          <c:order val="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bS21-3'!$B$8:$G$8</c:f>
              <c:numCache>
                <c:formatCode>General</c:formatCode>
                <c:ptCount val="6"/>
                <c:pt idx="0">
                  <c:v>821262.38542099425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1D2-4B54-8388-0A8EDCD561C4}"/>
            </c:ext>
          </c:extLst>
        </c:ser>
        <c:ser>
          <c:idx val="5"/>
          <c:order val="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bS21-3'!$B$9:$G$9</c:f>
              <c:numCache>
                <c:formatCode>General</c:formatCode>
                <c:ptCount val="6"/>
                <c:pt idx="0">
                  <c:v>728596.95918514091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1D2-4B54-8388-0A8EDCD561C4}"/>
            </c:ext>
          </c:extLst>
        </c:ser>
        <c:ser>
          <c:idx val="6"/>
          <c:order val="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bS21-3'!$B$10:$G$10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1D2-4B54-8388-0A8EDCD561C4}"/>
            </c:ext>
          </c:extLst>
        </c:ser>
        <c:ser>
          <c:idx val="7"/>
          <c:order val="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bS21-3'!$B$11:$G$11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1D2-4B54-8388-0A8EDCD561C4}"/>
            </c:ext>
          </c:extLst>
        </c:ser>
        <c:ser>
          <c:idx val="8"/>
          <c:order val="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bS21-3'!$B$12:$G$12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1D2-4B54-8388-0A8EDCD561C4}"/>
            </c:ext>
          </c:extLst>
        </c:ser>
        <c:ser>
          <c:idx val="9"/>
          <c:order val="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bS21-3'!$B$13:$G$13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1D2-4B54-8388-0A8EDCD561C4}"/>
            </c:ext>
          </c:extLst>
        </c:ser>
        <c:ser>
          <c:idx val="10"/>
          <c:order val="10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bS21-3'!$B$14:$G$14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1D2-4B54-8388-0A8EDCD561C4}"/>
            </c:ext>
          </c:extLst>
        </c:ser>
        <c:ser>
          <c:idx val="11"/>
          <c:order val="11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bS21-3'!$B$15:$G$15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1D2-4B54-8388-0A8EDCD561C4}"/>
            </c:ext>
          </c:extLst>
        </c:ser>
        <c:ser>
          <c:idx val="12"/>
          <c:order val="12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bS21-3'!$B$16:$G$16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1D2-4B54-8388-0A8EDCD561C4}"/>
            </c:ext>
          </c:extLst>
        </c:ser>
        <c:ser>
          <c:idx val="13"/>
          <c:order val="13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bS21-3'!$B$17:$G$17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1D2-4B54-8388-0A8EDCD561C4}"/>
            </c:ext>
          </c:extLst>
        </c:ser>
        <c:ser>
          <c:idx val="14"/>
          <c:order val="14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bS21-3'!$B$18:$G$18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1D2-4B54-8388-0A8EDCD561C4}"/>
            </c:ext>
          </c:extLst>
        </c:ser>
        <c:ser>
          <c:idx val="15"/>
          <c:order val="15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bS21-3'!$B$19:$G$19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1D2-4B54-8388-0A8EDCD561C4}"/>
            </c:ext>
          </c:extLst>
        </c:ser>
        <c:ser>
          <c:idx val="16"/>
          <c:order val="16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bS21-3'!$B$20:$G$20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21D2-4B54-8388-0A8EDCD561C4}"/>
            </c:ext>
          </c:extLst>
        </c:ser>
        <c:ser>
          <c:idx val="17"/>
          <c:order val="17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bS21-3'!$B$21:$G$21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1D2-4B54-8388-0A8EDCD561C4}"/>
            </c:ext>
          </c:extLst>
        </c:ser>
        <c:ser>
          <c:idx val="18"/>
          <c:order val="18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bS21-3'!$B$22:$G$22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21D2-4B54-8388-0A8EDCD561C4}"/>
            </c:ext>
          </c:extLst>
        </c:ser>
        <c:ser>
          <c:idx val="19"/>
          <c:order val="19"/>
          <c:spPr>
            <a:ln>
              <a:noFill/>
            </a:ln>
          </c:spPr>
          <c:marker>
            <c:symbol val="circle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bS21-3'!$B$23:$G$23</c:f>
              <c:numCache>
                <c:formatCode>General</c:formatCode>
                <c:ptCount val="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21D2-4B54-8388-0A8EDCD561C4}"/>
            </c:ext>
          </c:extLst>
        </c:ser>
        <c:ser>
          <c:idx val="20"/>
          <c:order val="20"/>
          <c:tx>
            <c:strRef>
              <c:f>'Iron bS21-3'!$A$29</c:f>
              <c:strCache>
                <c:ptCount val="1"/>
                <c:pt idx="0">
                  <c:v>Average</c:v>
                </c:pt>
              </c:strCache>
            </c:strRef>
          </c:tx>
          <c:spPr>
            <a:ln w="28575">
              <a:noFill/>
            </a:ln>
          </c:spPr>
          <c:marker>
            <c:symbol val="dash"/>
            <c:size val="2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cat>
            <c:strRef>
              <c:f>'Iron bS21-3'!$B$3:$H$3</c:f>
              <c:strCache>
                <c:ptCount val="7"/>
                <c:pt idx="0">
                  <c:v>CDM</c:v>
                </c:pt>
                <c:pt idx="1">
                  <c:v>0 Iron</c:v>
                </c:pt>
                <c:pt idx="2">
                  <c:v>0.25X Iron</c:v>
                </c:pt>
                <c:pt idx="3">
                  <c:v>2X Iron</c:v>
                </c:pt>
                <c:pt idx="4">
                  <c:v>10X Iron</c:v>
                </c:pt>
                <c:pt idx="5">
                  <c:v>20X Iron</c:v>
                </c:pt>
                <c:pt idx="6">
                  <c:v>100x Iron</c:v>
                </c:pt>
              </c:strCache>
            </c:strRef>
          </c:cat>
          <c:val>
            <c:numRef>
              <c:f>'Iron bS21-3'!$B$29:$H$29</c:f>
              <c:numCache>
                <c:formatCode>General</c:formatCode>
                <c:ptCount val="7"/>
                <c:pt idx="0">
                  <c:v>599927.98514533229</c:v>
                </c:pt>
                <c:pt idx="1">
                  <c:v>535506.7557737357</c:v>
                </c:pt>
                <c:pt idx="2">
                  <c:v>529674.63252613507</c:v>
                </c:pt>
                <c:pt idx="3">
                  <c:v>515890.14432617318</c:v>
                </c:pt>
                <c:pt idx="4">
                  <c:v>760179.12621913315</c:v>
                </c:pt>
                <c:pt idx="5">
                  <c:v>432626.95109431318</c:v>
                </c:pt>
                <c:pt idx="6">
                  <c:v>589649.72247566958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21D2-4B54-8388-0A8EDCD561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43744"/>
        <c:axId val="46153728"/>
      </c:lineChart>
      <c:catAx>
        <c:axId val="4614374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53728"/>
        <c:crosses val="autoZero"/>
        <c:auto val="1"/>
        <c:lblAlgn val="ctr"/>
        <c:lblOffset val="100"/>
        <c:noMultiLvlLbl val="0"/>
      </c:catAx>
      <c:valAx>
        <c:axId val="46153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b="0"/>
                </a:pPr>
                <a:r>
                  <a:rPr lang="en-US" sz="1000" b="0" i="0" u="none" strike="noStrike" kern="1200" baseline="0">
                    <a:solidFill>
                      <a:sysClr val="windowText" lastClr="000000"/>
                    </a:solidFill>
                    <a:latin typeface="Helvetica" panose="020B0500000000000000" pitchFamily="34" charset="0"/>
                  </a:rPr>
                  <a:t>Relative Flourescence (arbitrary units)</a:t>
                </a:r>
              </a:p>
            </c:rich>
          </c:tx>
          <c:layout>
            <c:manualLayout>
              <c:xMode val="edge"/>
              <c:yMode val="edge"/>
              <c:x val="1.4354037786906398E-2"/>
              <c:y val="0.19913312237839426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6143744"/>
        <c:crosses val="autoZero"/>
        <c:crossBetween val="between"/>
      </c:valAx>
      <c:spPr>
        <a:noFill/>
        <a:ln>
          <a:noFill/>
        </a:ln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691515</xdr:colOff>
      <xdr:row>0</xdr:row>
      <xdr:rowOff>132080</xdr:rowOff>
    </xdr:from>
    <xdr:to>
      <xdr:col>14</xdr:col>
      <xdr:colOff>894715</xdr:colOff>
      <xdr:row>26</xdr:row>
      <xdr:rowOff>48260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8</xdr:col>
      <xdr:colOff>409575</xdr:colOff>
      <xdr:row>0</xdr:row>
      <xdr:rowOff>116840</xdr:rowOff>
    </xdr:from>
    <xdr:to>
      <xdr:col>14</xdr:col>
      <xdr:colOff>612775</xdr:colOff>
      <xdr:row>26</xdr:row>
      <xdr:rowOff>33020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E61117B-B87E-4AC0-93B9-F4078C41FC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9"/>
  <sheetViews>
    <sheetView workbookViewId="0">
      <selection activeCell="E29" sqref="E29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7.26953125" customWidth="1"/>
    <col min="4" max="4" width="10.08984375" customWidth="1"/>
    <col min="5" max="5" width="7.6328125" customWidth="1"/>
    <col min="6" max="6" width="8.453125" bestFit="1" customWidth="1"/>
    <col min="7" max="7" width="8.81640625" customWidth="1"/>
    <col min="8" max="8" width="11.81640625" bestFit="1" customWidth="1"/>
  </cols>
  <sheetData>
    <row r="1" spans="1:8" x14ac:dyDescent="0.2">
      <c r="A1" s="10" t="s">
        <v>2</v>
      </c>
    </row>
    <row r="2" spans="1:8" x14ac:dyDescent="0.2">
      <c r="B2" s="2" t="s">
        <v>0</v>
      </c>
      <c r="H2" s="2"/>
    </row>
    <row r="3" spans="1:8" x14ac:dyDescent="0.2">
      <c r="B3" s="8" t="s">
        <v>4</v>
      </c>
      <c r="C3" s="8" t="s">
        <v>5</v>
      </c>
      <c r="D3" s="8" t="s">
        <v>9</v>
      </c>
      <c r="E3" s="8" t="s">
        <v>10</v>
      </c>
      <c r="F3" s="8" t="s">
        <v>6</v>
      </c>
      <c r="G3" s="8" t="s">
        <v>7</v>
      </c>
      <c r="H3" s="8" t="s">
        <v>8</v>
      </c>
    </row>
    <row r="4" spans="1:8" x14ac:dyDescent="0.2">
      <c r="B4" s="11">
        <v>47767.8566310682</v>
      </c>
      <c r="C4" s="12">
        <v>59817.001515819786</v>
      </c>
      <c r="D4" s="13">
        <v>51599.541996276625</v>
      </c>
      <c r="E4" s="13">
        <v>42077.845193437061</v>
      </c>
      <c r="F4" s="14">
        <v>53534.162999179491</v>
      </c>
      <c r="G4" s="15">
        <v>51902.993613812134</v>
      </c>
      <c r="H4" s="3">
        <v>40569.549212331214</v>
      </c>
    </row>
    <row r="5" spans="1:8" x14ac:dyDescent="0.2">
      <c r="B5" s="11">
        <v>67328.769310147822</v>
      </c>
      <c r="C5" s="12">
        <v>59749.494215053863</v>
      </c>
      <c r="D5" s="13">
        <v>48276.585882068503</v>
      </c>
      <c r="E5" s="13">
        <v>44408.351814244488</v>
      </c>
      <c r="F5" s="14">
        <v>53040.431513287433</v>
      </c>
      <c r="G5" s="15">
        <v>50498.142655909855</v>
      </c>
      <c r="H5" s="3">
        <v>36187.669368170988</v>
      </c>
    </row>
    <row r="6" spans="1:8" x14ac:dyDescent="0.2">
      <c r="B6" s="11">
        <v>58672.526174847306</v>
      </c>
      <c r="C6" s="12"/>
      <c r="D6" s="13"/>
      <c r="E6" s="13"/>
      <c r="F6" s="14"/>
      <c r="G6" s="15"/>
      <c r="H6" s="3"/>
    </row>
    <row r="7" spans="1:8" x14ac:dyDescent="0.2">
      <c r="B7" s="3">
        <v>56351.153455188316</v>
      </c>
      <c r="C7" s="4"/>
      <c r="D7" s="5"/>
      <c r="E7" s="5"/>
      <c r="F7" s="7"/>
      <c r="G7" s="6"/>
      <c r="H7" s="3"/>
    </row>
    <row r="8" spans="1:8" x14ac:dyDescent="0.2">
      <c r="B8" s="3">
        <v>70043.115529658433</v>
      </c>
      <c r="C8" s="4"/>
      <c r="D8" s="5"/>
      <c r="E8" s="5"/>
      <c r="F8" s="7"/>
      <c r="G8" s="6"/>
      <c r="H8" s="3"/>
    </row>
    <row r="9" spans="1:8" x14ac:dyDescent="0.2">
      <c r="B9" s="3">
        <v>49501.754302321831</v>
      </c>
      <c r="C9" s="4"/>
      <c r="D9" s="5"/>
      <c r="E9" s="5"/>
      <c r="F9" s="7"/>
      <c r="G9" s="6"/>
      <c r="H9" s="3"/>
    </row>
    <row r="10" spans="1:8" x14ac:dyDescent="0.2">
      <c r="B10" s="3"/>
      <c r="C10" s="4"/>
      <c r="D10" s="5"/>
      <c r="E10" s="5"/>
      <c r="F10" s="7"/>
      <c r="G10" s="6"/>
      <c r="H10" s="3"/>
    </row>
    <row r="11" spans="1:8" x14ac:dyDescent="0.2">
      <c r="B11" s="3"/>
      <c r="C11" s="4"/>
      <c r="D11" s="5"/>
      <c r="E11" s="5"/>
      <c r="F11" s="7"/>
      <c r="G11" s="6"/>
      <c r="H11" s="3"/>
    </row>
    <row r="12" spans="1:8" x14ac:dyDescent="0.2">
      <c r="B12" s="3"/>
      <c r="C12" s="4"/>
      <c r="D12" s="5"/>
      <c r="E12" s="5"/>
      <c r="F12" s="7"/>
      <c r="G12" s="6"/>
      <c r="H12" s="3"/>
    </row>
    <row r="13" spans="1:8" x14ac:dyDescent="0.2">
      <c r="B13" s="3"/>
      <c r="C13" s="4"/>
      <c r="D13" s="5"/>
      <c r="E13" s="5"/>
      <c r="F13" s="7"/>
      <c r="G13" s="6"/>
      <c r="H13" s="3"/>
    </row>
    <row r="14" spans="1:8" x14ac:dyDescent="0.2">
      <c r="B14" s="3"/>
      <c r="C14" s="4"/>
      <c r="D14" s="5"/>
      <c r="E14" s="5"/>
      <c r="F14" s="7"/>
      <c r="G14" s="6"/>
      <c r="H14" s="3"/>
    </row>
    <row r="15" spans="1:8" x14ac:dyDescent="0.2">
      <c r="B15" s="3"/>
      <c r="C15" s="4"/>
      <c r="D15" s="5"/>
      <c r="E15" s="5"/>
      <c r="F15" s="7"/>
      <c r="G15" s="6"/>
      <c r="H15" s="3"/>
    </row>
    <row r="16" spans="1:8" x14ac:dyDescent="0.2">
      <c r="B16" s="3"/>
      <c r="C16" s="4"/>
      <c r="D16" s="5"/>
      <c r="E16" s="5"/>
      <c r="F16" s="7"/>
      <c r="G16" s="6"/>
      <c r="H16" s="3"/>
    </row>
    <row r="17" spans="1:8" x14ac:dyDescent="0.2">
      <c r="B17" s="3"/>
      <c r="C17" s="4"/>
      <c r="D17" s="5"/>
      <c r="E17" s="5"/>
      <c r="F17" s="7"/>
      <c r="G17" s="6"/>
      <c r="H17" s="3"/>
    </row>
    <row r="18" spans="1:8" x14ac:dyDescent="0.2">
      <c r="B18" s="3"/>
      <c r="C18" s="4"/>
      <c r="D18" s="5"/>
      <c r="E18" s="5"/>
      <c r="F18" s="7"/>
      <c r="G18" s="6"/>
      <c r="H18" s="3"/>
    </row>
    <row r="19" spans="1:8" x14ac:dyDescent="0.2">
      <c r="B19" s="3"/>
      <c r="C19" s="4"/>
      <c r="D19" s="5"/>
      <c r="E19" s="5"/>
      <c r="F19" s="7"/>
      <c r="G19" s="6"/>
      <c r="H19" s="3"/>
    </row>
    <row r="20" spans="1:8" x14ac:dyDescent="0.2">
      <c r="B20" s="3"/>
      <c r="C20" s="4"/>
      <c r="D20" s="5"/>
      <c r="E20" s="5"/>
      <c r="F20" s="7"/>
      <c r="G20" s="6"/>
      <c r="H20" s="3"/>
    </row>
    <row r="21" spans="1:8" x14ac:dyDescent="0.2">
      <c r="B21" s="3"/>
      <c r="C21" s="4"/>
      <c r="D21" s="5"/>
      <c r="E21" s="5"/>
      <c r="F21" s="7"/>
      <c r="G21" s="6"/>
      <c r="H21" s="3"/>
    </row>
    <row r="22" spans="1:8" x14ac:dyDescent="0.2">
      <c r="B22" s="3"/>
      <c r="C22" s="4"/>
      <c r="D22" s="5"/>
      <c r="E22" s="5"/>
      <c r="F22" s="7"/>
      <c r="G22" s="6"/>
      <c r="H22" s="3"/>
    </row>
    <row r="23" spans="1:8" x14ac:dyDescent="0.2">
      <c r="B23" s="3"/>
      <c r="C23" s="4"/>
      <c r="D23" s="5"/>
      <c r="E23" s="5"/>
      <c r="F23" s="7"/>
      <c r="G23" s="6"/>
      <c r="H23" s="3"/>
    </row>
    <row r="29" spans="1:8" x14ac:dyDescent="0.2">
      <c r="A29" s="9" t="s">
        <v>1</v>
      </c>
      <c r="B29" s="1">
        <f t="shared" ref="B29:H29" si="0">AVERAGE(B4:B28)</f>
        <v>58277.529233871981</v>
      </c>
      <c r="C29" s="1">
        <f t="shared" si="0"/>
        <v>59783.247865436824</v>
      </c>
      <c r="D29" s="1">
        <f t="shared" si="0"/>
        <v>49938.063939172564</v>
      </c>
      <c r="E29" s="1">
        <f t="shared" si="0"/>
        <v>43243.098503840774</v>
      </c>
      <c r="F29" s="1">
        <f t="shared" si="0"/>
        <v>53287.297256233462</v>
      </c>
      <c r="G29" s="1">
        <f t="shared" si="0"/>
        <v>51200.568134860994</v>
      </c>
      <c r="H29" s="1">
        <f t="shared" si="0"/>
        <v>38378.609290251101</v>
      </c>
    </row>
  </sheetData>
  <phoneticPr fontId="2" type="noConversion"/>
  <pageMargins left="0.75" right="0.75" top="1" bottom="1" header="0.5" footer="0.5"/>
  <pageSetup orientation="portrait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2C75-5190-4445-926A-C203AF8CA11E}">
  <dimension ref="A1:H29"/>
  <sheetViews>
    <sheetView tabSelected="1" workbookViewId="0">
      <selection activeCell="E31" sqref="E31"/>
    </sheetView>
  </sheetViews>
  <sheetFormatPr defaultColWidth="11" defaultRowHeight="12.6" x14ac:dyDescent="0.2"/>
  <cols>
    <col min="1" max="1" width="7.81640625" bestFit="1" customWidth="1"/>
    <col min="2" max="2" width="8.26953125" customWidth="1"/>
    <col min="3" max="3" width="8.81640625" customWidth="1"/>
    <col min="4" max="4" width="10.08984375" customWidth="1"/>
    <col min="5" max="5" width="8.453125" customWidth="1"/>
    <col min="6" max="6" width="8.453125" bestFit="1" customWidth="1"/>
    <col min="7" max="7" width="9" customWidth="1"/>
    <col min="8" max="8" width="11.81640625" bestFit="1" customWidth="1"/>
  </cols>
  <sheetData>
    <row r="1" spans="1:8" x14ac:dyDescent="0.2">
      <c r="A1" s="10" t="s">
        <v>3</v>
      </c>
    </row>
    <row r="2" spans="1:8" x14ac:dyDescent="0.2">
      <c r="B2" s="2" t="s">
        <v>0</v>
      </c>
      <c r="H2" s="2"/>
    </row>
    <row r="3" spans="1:8" x14ac:dyDescent="0.2">
      <c r="B3" s="8" t="s">
        <v>4</v>
      </c>
      <c r="C3" s="8" t="s">
        <v>5</v>
      </c>
      <c r="D3" s="8" t="s">
        <v>9</v>
      </c>
      <c r="E3" s="8" t="s">
        <v>10</v>
      </c>
      <c r="F3" s="8" t="s">
        <v>6</v>
      </c>
      <c r="G3" s="8" t="s">
        <v>7</v>
      </c>
      <c r="H3" s="8" t="s">
        <v>8</v>
      </c>
    </row>
    <row r="4" spans="1:8" x14ac:dyDescent="0.2">
      <c r="B4" s="11">
        <v>579881.56402120274</v>
      </c>
      <c r="C4" s="12">
        <v>529684.8222372873</v>
      </c>
      <c r="D4" s="13">
        <v>528321.20978514897</v>
      </c>
      <c r="E4" s="13">
        <v>517281.72245796007</v>
      </c>
      <c r="F4" s="14">
        <v>802146.65981965931</v>
      </c>
      <c r="G4" s="15">
        <v>438825.81665151671</v>
      </c>
      <c r="H4" s="3">
        <v>621950.75031172647</v>
      </c>
    </row>
    <row r="5" spans="1:8" x14ac:dyDescent="0.2">
      <c r="B5" s="11">
        <v>546519.13904962386</v>
      </c>
      <c r="C5" s="12">
        <v>541328.6893101841</v>
      </c>
      <c r="D5" s="13">
        <v>531028.05526712106</v>
      </c>
      <c r="E5" s="13">
        <v>514498.56619438628</v>
      </c>
      <c r="F5" s="14">
        <v>718211.59261860687</v>
      </c>
      <c r="G5" s="15">
        <v>426428.0855371097</v>
      </c>
      <c r="H5" s="3">
        <v>557348.69463961257</v>
      </c>
    </row>
    <row r="6" spans="1:8" x14ac:dyDescent="0.2">
      <c r="B6" s="3">
        <v>462947.96396396396</v>
      </c>
      <c r="C6" s="4"/>
      <c r="D6" s="5"/>
      <c r="E6" s="13"/>
      <c r="F6" s="7"/>
      <c r="G6" s="6"/>
      <c r="H6" s="3"/>
    </row>
    <row r="7" spans="1:8" x14ac:dyDescent="0.2">
      <c r="B7" s="3">
        <v>460359.89923106838</v>
      </c>
      <c r="C7" s="4"/>
      <c r="D7" s="5"/>
      <c r="E7" s="5"/>
      <c r="F7" s="7"/>
      <c r="G7" s="6"/>
      <c r="H7" s="3"/>
    </row>
    <row r="8" spans="1:8" x14ac:dyDescent="0.2">
      <c r="B8" s="3">
        <v>821262.38542099425</v>
      </c>
      <c r="C8" s="4"/>
      <c r="D8" s="5"/>
      <c r="E8" s="5"/>
      <c r="F8" s="7"/>
      <c r="G8" s="6"/>
      <c r="H8" s="3"/>
    </row>
    <row r="9" spans="1:8" x14ac:dyDescent="0.2">
      <c r="B9" s="3">
        <v>728596.95918514091</v>
      </c>
      <c r="C9" s="4"/>
      <c r="D9" s="5"/>
      <c r="E9" s="5"/>
      <c r="F9" s="7"/>
      <c r="G9" s="6"/>
      <c r="H9" s="3"/>
    </row>
    <row r="10" spans="1:8" x14ac:dyDescent="0.2">
      <c r="B10" s="3"/>
      <c r="C10" s="4"/>
      <c r="D10" s="5"/>
      <c r="E10" s="5"/>
      <c r="F10" s="7"/>
      <c r="G10" s="6"/>
      <c r="H10" s="3"/>
    </row>
    <row r="11" spans="1:8" x14ac:dyDescent="0.2">
      <c r="B11" s="3"/>
      <c r="C11" s="4"/>
      <c r="D11" s="5"/>
      <c r="E11" s="5"/>
      <c r="F11" s="7"/>
      <c r="G11" s="6"/>
      <c r="H11" s="3"/>
    </row>
    <row r="12" spans="1:8" x14ac:dyDescent="0.2">
      <c r="B12" s="3"/>
      <c r="C12" s="4"/>
      <c r="D12" s="5"/>
      <c r="E12" s="5"/>
      <c r="F12" s="7"/>
      <c r="G12" s="6"/>
      <c r="H12" s="3"/>
    </row>
    <row r="13" spans="1:8" x14ac:dyDescent="0.2">
      <c r="B13" s="3"/>
      <c r="C13" s="4"/>
      <c r="D13" s="5"/>
      <c r="E13" s="5"/>
      <c r="F13" s="7"/>
      <c r="G13" s="6"/>
      <c r="H13" s="3"/>
    </row>
    <row r="14" spans="1:8" x14ac:dyDescent="0.2">
      <c r="B14" s="3"/>
      <c r="C14" s="4"/>
      <c r="D14" s="5"/>
      <c r="E14" s="5"/>
      <c r="F14" s="7"/>
      <c r="G14" s="6"/>
      <c r="H14" s="3"/>
    </row>
    <row r="15" spans="1:8" x14ac:dyDescent="0.2">
      <c r="B15" s="3"/>
      <c r="C15" s="4"/>
      <c r="D15" s="5"/>
      <c r="E15" s="5"/>
      <c r="F15" s="7"/>
      <c r="G15" s="6"/>
      <c r="H15" s="3"/>
    </row>
    <row r="16" spans="1:8" x14ac:dyDescent="0.2">
      <c r="B16" s="3"/>
      <c r="C16" s="4"/>
      <c r="D16" s="5"/>
      <c r="E16" s="5"/>
      <c r="F16" s="7"/>
      <c r="G16" s="6"/>
      <c r="H16" s="3"/>
    </row>
    <row r="17" spans="1:8" x14ac:dyDescent="0.2">
      <c r="B17" s="3"/>
      <c r="C17" s="4"/>
      <c r="D17" s="5"/>
      <c r="E17" s="5"/>
      <c r="F17" s="7"/>
      <c r="G17" s="6"/>
      <c r="H17" s="3"/>
    </row>
    <row r="18" spans="1:8" x14ac:dyDescent="0.2">
      <c r="B18" s="3"/>
      <c r="C18" s="4"/>
      <c r="D18" s="5"/>
      <c r="E18" s="5"/>
      <c r="F18" s="7"/>
      <c r="G18" s="6"/>
      <c r="H18" s="3"/>
    </row>
    <row r="19" spans="1:8" x14ac:dyDescent="0.2">
      <c r="B19" s="3"/>
      <c r="C19" s="4"/>
      <c r="D19" s="5"/>
      <c r="E19" s="5"/>
      <c r="F19" s="7"/>
      <c r="G19" s="6"/>
      <c r="H19" s="3"/>
    </row>
    <row r="20" spans="1:8" x14ac:dyDescent="0.2">
      <c r="B20" s="3"/>
      <c r="C20" s="4"/>
      <c r="D20" s="5"/>
      <c r="E20" s="5"/>
      <c r="F20" s="7"/>
      <c r="G20" s="6"/>
      <c r="H20" s="3"/>
    </row>
    <row r="21" spans="1:8" x14ac:dyDescent="0.2">
      <c r="B21" s="3"/>
      <c r="C21" s="4"/>
      <c r="D21" s="5"/>
      <c r="E21" s="5"/>
      <c r="F21" s="7"/>
      <c r="G21" s="6"/>
      <c r="H21" s="3"/>
    </row>
    <row r="22" spans="1:8" x14ac:dyDescent="0.2">
      <c r="B22" s="3"/>
      <c r="C22" s="4"/>
      <c r="D22" s="5"/>
      <c r="E22" s="5"/>
      <c r="F22" s="7"/>
      <c r="G22" s="6"/>
      <c r="H22" s="3"/>
    </row>
    <row r="23" spans="1:8" x14ac:dyDescent="0.2">
      <c r="B23" s="3"/>
      <c r="C23" s="4"/>
      <c r="D23" s="5"/>
      <c r="E23" s="5"/>
      <c r="F23" s="7"/>
      <c r="G23" s="6"/>
      <c r="H23" s="3"/>
    </row>
    <row r="29" spans="1:8" x14ac:dyDescent="0.2">
      <c r="A29" s="9" t="s">
        <v>1</v>
      </c>
      <c r="B29" s="1">
        <f>AVERAGE(B4:B28)</f>
        <v>599927.98514533229</v>
      </c>
      <c r="C29" s="1">
        <f>AVERAGE(C4:C28)</f>
        <v>535506.7557737357</v>
      </c>
      <c r="D29" s="1">
        <f>AVERAGE(D4:D28)</f>
        <v>529674.63252613507</v>
      </c>
      <c r="E29" s="1">
        <f>AVERAGE(E4:E28)</f>
        <v>515890.14432617318</v>
      </c>
      <c r="F29" s="1">
        <f>AVERAGE(F4:F28)</f>
        <v>760179.12621913315</v>
      </c>
      <c r="G29" s="1">
        <f>AVERAGE(G4:G28)</f>
        <v>432626.95109431318</v>
      </c>
      <c r="H29" s="1">
        <f>AVERAGE(H4:H28)</f>
        <v>589649.72247566958</v>
      </c>
    </row>
  </sheetData>
  <pageMargins left="0.75" right="0.75" top="1" bottom="1" header="0.5" footer="0.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Iron bS21-1</vt:lpstr>
      <vt:lpstr>Iron bS21-3</vt:lpstr>
    </vt:vector>
  </TitlesOfParts>
  <Company>Mayo Clinic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Tracey Weissgerber</dc:creator>
  <cp:lastModifiedBy>Sierra Schmidt</cp:lastModifiedBy>
  <dcterms:created xsi:type="dcterms:W3CDTF">2014-06-23T22:56:14Z</dcterms:created>
  <dcterms:modified xsi:type="dcterms:W3CDTF">2023-08-28T05:01:25Z</dcterms:modified>
</cp:coreProperties>
</file>